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014.26-RPE/2ª minuta/"/>
    </mc:Choice>
  </mc:AlternateContent>
  <xr:revisionPtr revIDLastSave="9" documentId="8_{3B4D8F45-9F77-4EE1-86E5-A37F69837546}" xr6:coauthVersionLast="47" xr6:coauthVersionMax="47" xr10:uidLastSave="{873B2687-E93E-4ABF-9760-48E55AD10396}"/>
  <bookViews>
    <workbookView xWindow="-120" yWindow="-120" windowWidth="29040" windowHeight="15720" xr2:uid="{00000000-000D-0000-FFFF-FFFF00000000}"/>
  </bookViews>
  <sheets>
    <sheet name="Total" sheetId="1" r:id="rId1"/>
  </sheets>
  <definedNames>
    <definedName name="_xlnm._FilterDatabase" localSheetId="0" hidden="1">Total!$A$18:$A$41</definedName>
    <definedName name="_xlnm.Print_Area" localSheetId="0">Total!$A$1:$M$47</definedName>
    <definedName name="_xlnm.Print_Titles" localSheetId="0">Total!$10:$18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2" i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l="1"/>
  <c r="J34" i="1" s="1"/>
  <c r="L34" i="1"/>
  <c r="K34" i="1" l="1"/>
</calcChain>
</file>

<file path=xl/sharedStrings.xml><?xml version="1.0" encoding="utf-8"?>
<sst xmlns="http://schemas.openxmlformats.org/spreadsheetml/2006/main" count="80" uniqueCount="80">
  <si>
    <t>Ata de Registro de Preços - Aquisição de Móveis de Madeira</t>
  </si>
  <si>
    <t>DADOS DA EMPRESA</t>
  </si>
  <si>
    <t>Razão Social:</t>
  </si>
  <si>
    <t>CNPJ:</t>
  </si>
  <si>
    <t>Endereço:</t>
  </si>
  <si>
    <t>Validade da proposta:</t>
  </si>
  <si>
    <t>90 dias</t>
  </si>
  <si>
    <t>Email</t>
  </si>
  <si>
    <t>Telefone:</t>
  </si>
  <si>
    <t>* truncar o valor unitário na segunda casa decimal</t>
  </si>
  <si>
    <t>Item</t>
  </si>
  <si>
    <t>CÓDIGO DO PRODUTO (TJ)</t>
  </si>
  <si>
    <t>DESCRIÇÃO RESUMIDA</t>
  </si>
  <si>
    <t>MARCA/MODELO</t>
  </si>
  <si>
    <t>VALOR UNITÁRIO (*)</t>
  </si>
  <si>
    <t>VALOR TOTAL</t>
  </si>
  <si>
    <t>VALOR TOTAL PROPOSTA - TJSP</t>
  </si>
  <si>
    <t>VALOR TOTAL PROPOSTA - TRESP</t>
  </si>
  <si>
    <t>33.0001</t>
  </si>
  <si>
    <t>Armário sem cabideiro - cor argila</t>
  </si>
  <si>
    <t>33.0003</t>
  </si>
  <si>
    <t>Armário estante – cor mogno</t>
  </si>
  <si>
    <t>33.0004</t>
  </si>
  <si>
    <t>Armário com cabideiro – cor mogno</t>
  </si>
  <si>
    <t>33.0005</t>
  </si>
  <si>
    <t>Armário sem cabideiro – cor mogno</t>
  </si>
  <si>
    <t>33.0006</t>
  </si>
  <si>
    <t>Balcão – cor argila</t>
  </si>
  <si>
    <t>33.0010</t>
  </si>
  <si>
    <t>Gaveteiro volante – cor argila</t>
  </si>
  <si>
    <t>33.0011</t>
  </si>
  <si>
    <t>Gaveteiro volante – cor mogno</t>
  </si>
  <si>
    <t>33.0016</t>
  </si>
  <si>
    <t>Mesa de apoio – cor argila</t>
  </si>
  <si>
    <t>33.0017</t>
  </si>
  <si>
    <t>Mesa de apoio – cor mogno</t>
  </si>
  <si>
    <t>33.0019</t>
  </si>
  <si>
    <t>Mesa de centro – cor mogno</t>
  </si>
  <si>
    <t>33.0020</t>
  </si>
  <si>
    <t>Mesa de escritório – cor argila</t>
  </si>
  <si>
    <t>33.0021</t>
  </si>
  <si>
    <t>Mesa auxiliar – cor mogno</t>
  </si>
  <si>
    <t>33.0026</t>
  </si>
  <si>
    <t>Mesa de direção – cor argila</t>
  </si>
  <si>
    <t>33.0027</t>
  </si>
  <si>
    <t>Mesa de direção – cor mogno</t>
  </si>
  <si>
    <t>33.0029</t>
  </si>
  <si>
    <t>Mesa de reunião – cor argila</t>
  </si>
  <si>
    <t>33.0030</t>
  </si>
  <si>
    <t>Mesa de reunião – cor mogno</t>
  </si>
  <si>
    <t>33.0059</t>
  </si>
  <si>
    <t>Balcão – cor mogno</t>
  </si>
  <si>
    <t>33.0118</t>
  </si>
  <si>
    <t>Mesa redonda para acomodação para 04 pessoas</t>
  </si>
  <si>
    <t>33.0119</t>
  </si>
  <si>
    <t>Mesa redonda para acomodação para 06 pessoas</t>
  </si>
  <si>
    <t>33.0122</t>
  </si>
  <si>
    <t>Mesa em formato de “L” – cor mogno</t>
  </si>
  <si>
    <t>33.0136</t>
  </si>
  <si>
    <t>Armário com prateleiras – cor argila</t>
  </si>
  <si>
    <t>33.0028</t>
  </si>
  <si>
    <t>Mesa de direção com conexão - cor mogno</t>
  </si>
  <si>
    <t>VALOR TOTAL DA PROPOSTA</t>
  </si>
  <si>
    <t>Observações:</t>
  </si>
  <si>
    <t xml:space="preserve">6) Conta do Banco do Brasil para pagamento: </t>
  </si>
  <si>
    <t>Identificação e assinatura:</t>
  </si>
  <si>
    <t xml:space="preserve">Assinatura </t>
  </si>
  <si>
    <t>TJSP e TRESP</t>
  </si>
  <si>
    <t>2) Validade da proposta: 90 dias (Item 3.6.1 do TR)</t>
  </si>
  <si>
    <t>4) Prazo de pagamento: 30 (trinta) dias após o ateste da Nota Fiscal (Item 10.5.5 do TR)</t>
  </si>
  <si>
    <t>5) Prazo de garantia: 05 (cinco) anos a contar do ateste da Nota Fiscal (Itens 6.2.1 e 6.2.1.1 do TR)</t>
  </si>
  <si>
    <t>QUANTIDADE A REGISTRAR - TJSP</t>
  </si>
  <si>
    <t>QUANTIDADE A REGISTRAR - TRESP</t>
  </si>
  <si>
    <t>TOTAL A REGISTRAR</t>
  </si>
  <si>
    <r>
      <t xml:space="preserve">1) Frete e demais despesas inclusos no preço, considerando entrega </t>
    </r>
    <r>
      <rPr>
        <sz val="11"/>
        <color indexed="8"/>
        <rFont val="Calibri"/>
        <family val="2"/>
      </rPr>
      <t>em qualquer Município da 1ª e 9ª Regiões Administrativas (Item 3.5.1 do TR)</t>
    </r>
  </si>
  <si>
    <t>ANEXO I-E - MODELO DE PROPOSTA - LOTE 1 (1ª e 9ª REGIÕES ADMINISTRATIVAS)</t>
  </si>
  <si>
    <t>3) Prazo de entrega: 45 (quarenta e cinco) dias corridos (Item 8.1 do TR)</t>
  </si>
  <si>
    <t xml:space="preserve"> </t>
  </si>
  <si>
    <t>VALOR UNITÁRIO DE REFERÊNCIA</t>
  </si>
  <si>
    <t>REDUÇÃO ENTRE LANCES SOBRE O 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</si>
</sst>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b/>
      <i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8" fontId="13" fillId="7" borderId="4" xfId="0" applyNumberFormat="1" applyFont="1" applyFill="1" applyBorder="1" applyAlignment="1">
      <alignment horizontal="right" vertical="center" wrapText="1"/>
    </xf>
    <xf numFmtId="8" fontId="13" fillId="7" borderId="1" xfId="0" applyNumberFormat="1" applyFont="1" applyFill="1" applyBorder="1" applyAlignment="1">
      <alignment horizontal="right" vertical="center" wrapText="1"/>
    </xf>
    <xf numFmtId="8" fontId="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12" fillId="7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6" borderId="0" xfId="0" applyFont="1" applyFill="1" applyAlignment="1">
      <alignment vertical="center" wrapText="1"/>
    </xf>
    <xf numFmtId="0" fontId="13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/>
    <xf numFmtId="0" fontId="3" fillId="4" borderId="6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8" fontId="12" fillId="4" borderId="1" xfId="0" applyNumberFormat="1" applyFont="1" applyFill="1" applyBorder="1" applyAlignment="1">
      <alignment horizontal="right" vertical="center"/>
    </xf>
    <xf numFmtId="3" fontId="7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3" fillId="0" borderId="21" xfId="0" applyFont="1" applyBorder="1"/>
    <xf numFmtId="0" fontId="2" fillId="0" borderId="2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44" fontId="7" fillId="0" borderId="3" xfId="9" applyFont="1" applyFill="1" applyBorder="1" applyAlignment="1" applyProtection="1">
      <alignment horizontal="center" vertical="center" wrapText="1"/>
    </xf>
    <xf numFmtId="44" fontId="7" fillId="0" borderId="25" xfId="9" applyFont="1" applyFill="1" applyBorder="1" applyAlignment="1" applyProtection="1">
      <alignment horizontal="center" vertical="center" wrapText="1"/>
    </xf>
    <xf numFmtId="44" fontId="2" fillId="10" borderId="1" xfId="9" applyFont="1" applyFill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44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20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5" fillId="8" borderId="8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10">
    <cellStyle name="Hiperlink 2" xfId="2" xr:uid="{00000000-0005-0000-0000-000000000000}"/>
    <cellStyle name="Moeda" xfId="9" builtinId="4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T54"/>
  <sheetViews>
    <sheetView tabSelected="1" topLeftCell="A2" zoomScale="70" zoomScaleNormal="70" workbookViewId="0">
      <selection activeCell="I12" sqref="I12"/>
    </sheetView>
  </sheetViews>
  <sheetFormatPr defaultColWidth="26" defaultRowHeight="15" x14ac:dyDescent="0.25"/>
  <cols>
    <col min="1" max="1" width="8" style="1" customWidth="1"/>
    <col min="2" max="2" width="19" style="1" customWidth="1"/>
    <col min="3" max="3" width="46.42578125" style="1" customWidth="1"/>
    <col min="4" max="4" width="25" style="1" customWidth="1"/>
    <col min="5" max="5" width="11.28515625" style="1" customWidth="1"/>
    <col min="6" max="6" width="11.42578125" style="1" customWidth="1"/>
    <col min="7" max="7" width="13.42578125" style="1" customWidth="1"/>
    <col min="8" max="8" width="20" style="1" customWidth="1"/>
    <col min="9" max="9" width="21.5703125" style="1" customWidth="1"/>
    <col min="10" max="10" width="22.140625" style="1" customWidth="1"/>
    <col min="11" max="12" width="22.28515625" style="1" customWidth="1"/>
    <col min="13" max="13" width="22.5703125" style="1" customWidth="1"/>
    <col min="14" max="16384" width="26" style="1"/>
  </cols>
  <sheetData>
    <row r="1" spans="1:14" ht="19.899999999999999" customHeight="1" x14ac:dyDescent="0.25">
      <c r="A1" s="87" t="s">
        <v>75</v>
      </c>
      <c r="B1" s="87"/>
      <c r="C1" s="87"/>
      <c r="D1" s="87"/>
      <c r="E1" s="87"/>
      <c r="F1" s="87"/>
      <c r="G1" s="87"/>
      <c r="H1" s="87"/>
      <c r="I1" s="87"/>
      <c r="J1" s="87"/>
    </row>
    <row r="2" spans="1:14" ht="19.899999999999999" customHeight="1" x14ac:dyDescent="0.2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</row>
    <row r="3" spans="1:14" ht="19.899999999999999" customHeight="1" x14ac:dyDescent="0.25">
      <c r="A3" s="87" t="s">
        <v>67</v>
      </c>
      <c r="B3" s="87"/>
      <c r="C3" s="87"/>
      <c r="D3" s="87"/>
      <c r="E3" s="87"/>
      <c r="F3" s="87"/>
      <c r="G3" s="87"/>
      <c r="H3" s="87"/>
      <c r="I3" s="87"/>
      <c r="J3" s="87"/>
    </row>
    <row r="4" spans="1:14" ht="19.899999999999999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14" ht="19.899999999999999" customHeight="1" x14ac:dyDescent="0.25">
      <c r="A5" s="77" t="s">
        <v>1</v>
      </c>
      <c r="B5" s="89"/>
      <c r="C5" s="26"/>
      <c r="D5" s="26"/>
      <c r="E5" s="26"/>
      <c r="F5" s="26"/>
      <c r="G5" s="26"/>
      <c r="H5" s="26"/>
      <c r="I5" s="26"/>
      <c r="J5" s="27"/>
    </row>
    <row r="6" spans="1:14" ht="19.899999999999999" customHeight="1" x14ac:dyDescent="0.25">
      <c r="A6" s="75" t="s">
        <v>2</v>
      </c>
      <c r="B6" s="76"/>
      <c r="C6" s="79"/>
      <c r="D6" s="80"/>
      <c r="E6" s="75" t="s">
        <v>3</v>
      </c>
      <c r="F6" s="76"/>
      <c r="G6" s="63"/>
      <c r="H6" s="64"/>
      <c r="I6" s="64"/>
      <c r="J6" s="65"/>
    </row>
    <row r="7" spans="1:14" ht="24.75" customHeight="1" x14ac:dyDescent="0.25">
      <c r="A7" s="75" t="s">
        <v>4</v>
      </c>
      <c r="B7" s="76"/>
      <c r="C7" s="63"/>
      <c r="D7" s="65"/>
      <c r="E7" s="77" t="s">
        <v>5</v>
      </c>
      <c r="F7" s="78"/>
      <c r="G7" s="60" t="s">
        <v>6</v>
      </c>
      <c r="H7" s="61"/>
      <c r="I7" s="61"/>
      <c r="J7" s="62"/>
    </row>
    <row r="8" spans="1:14" ht="19.899999999999999" customHeight="1" x14ac:dyDescent="0.25">
      <c r="A8" s="75" t="s">
        <v>7</v>
      </c>
      <c r="B8" s="76"/>
      <c r="C8" s="79" t="s">
        <v>77</v>
      </c>
      <c r="D8" s="80"/>
      <c r="E8" s="75" t="s">
        <v>8</v>
      </c>
      <c r="F8" s="76"/>
      <c r="G8" s="63"/>
      <c r="H8" s="64"/>
      <c r="I8" s="64"/>
      <c r="J8" s="65"/>
    </row>
    <row r="9" spans="1:14" ht="19.899999999999999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L9" s="8"/>
      <c r="M9" s="8"/>
    </row>
    <row r="10" spans="1:14" ht="36" customHeight="1" x14ac:dyDescent="0.25">
      <c r="A10" s="34"/>
      <c r="B10" s="34"/>
      <c r="C10" s="9"/>
      <c r="D10" s="9"/>
      <c r="E10" s="9"/>
      <c r="F10" s="9"/>
      <c r="G10" s="9"/>
      <c r="H10" s="9"/>
      <c r="I10" s="37" t="s">
        <v>9</v>
      </c>
      <c r="J10" s="9"/>
      <c r="L10" s="7"/>
      <c r="M10" s="7"/>
    </row>
    <row r="11" spans="1:14" ht="52.5" customHeight="1" x14ac:dyDescent="0.25">
      <c r="A11" s="3" t="s">
        <v>10</v>
      </c>
      <c r="B11" s="3" t="s">
        <v>11</v>
      </c>
      <c r="C11" s="3" t="s">
        <v>12</v>
      </c>
      <c r="D11" s="3" t="s">
        <v>13</v>
      </c>
      <c r="E11" s="36" t="s">
        <v>71</v>
      </c>
      <c r="F11" s="36" t="s">
        <v>72</v>
      </c>
      <c r="G11" s="3" t="s">
        <v>73</v>
      </c>
      <c r="H11" s="39" t="s">
        <v>78</v>
      </c>
      <c r="I11" s="10" t="s">
        <v>14</v>
      </c>
      <c r="J11" s="10" t="s">
        <v>15</v>
      </c>
      <c r="K11" s="10" t="s">
        <v>16</v>
      </c>
      <c r="L11" s="10" t="s">
        <v>17</v>
      </c>
      <c r="M11" s="38" t="s">
        <v>79</v>
      </c>
    </row>
    <row r="12" spans="1:14" ht="21.6" customHeight="1" x14ac:dyDescent="0.25">
      <c r="A12" s="5">
        <v>1</v>
      </c>
      <c r="B12" s="24" t="s">
        <v>18</v>
      </c>
      <c r="C12" s="35" t="s">
        <v>19</v>
      </c>
      <c r="D12" s="25"/>
      <c r="E12" s="29">
        <v>180</v>
      </c>
      <c r="F12" s="29">
        <v>300</v>
      </c>
      <c r="G12" s="29">
        <f t="shared" ref="G12:G33" si="0">SUM(E12:F12)</f>
        <v>480</v>
      </c>
      <c r="H12" s="43">
        <v>1620.29</v>
      </c>
      <c r="I12" s="12"/>
      <c r="J12" s="13">
        <f>G12*I12</f>
        <v>0</v>
      </c>
      <c r="K12" s="13">
        <f>I12*E12</f>
        <v>0</v>
      </c>
      <c r="L12" s="13">
        <f>I12*F12</f>
        <v>0</v>
      </c>
      <c r="M12" s="45">
        <v>10</v>
      </c>
      <c r="N12" s="47"/>
    </row>
    <row r="13" spans="1:14" ht="19.899999999999999" customHeight="1" x14ac:dyDescent="0.25">
      <c r="A13" s="5">
        <v>2</v>
      </c>
      <c r="B13" s="24" t="s">
        <v>20</v>
      </c>
      <c r="C13" s="35" t="s">
        <v>21</v>
      </c>
      <c r="D13" s="25"/>
      <c r="E13" s="29">
        <v>60</v>
      </c>
      <c r="F13" s="29">
        <v>0</v>
      </c>
      <c r="G13" s="29">
        <f t="shared" si="0"/>
        <v>60</v>
      </c>
      <c r="H13" s="43">
        <v>1152.3</v>
      </c>
      <c r="I13" s="12"/>
      <c r="J13" s="13">
        <f t="shared" ref="J13:J33" si="1">G13*I13</f>
        <v>0</v>
      </c>
      <c r="K13" s="13">
        <f t="shared" ref="K13:K33" si="2">I13*E13</f>
        <v>0</v>
      </c>
      <c r="L13" s="13">
        <f t="shared" ref="L13:L33" si="3">I13*F13</f>
        <v>0</v>
      </c>
      <c r="M13" s="45">
        <v>10</v>
      </c>
      <c r="N13" s="47"/>
    </row>
    <row r="14" spans="1:14" ht="19.899999999999999" customHeight="1" x14ac:dyDescent="0.25">
      <c r="A14" s="5">
        <v>3</v>
      </c>
      <c r="B14" s="24" t="s">
        <v>22</v>
      </c>
      <c r="C14" s="35" t="s">
        <v>23</v>
      </c>
      <c r="D14" s="25"/>
      <c r="E14" s="29">
        <v>150</v>
      </c>
      <c r="F14" s="29">
        <v>0</v>
      </c>
      <c r="G14" s="29">
        <f t="shared" si="0"/>
        <v>150</v>
      </c>
      <c r="H14" s="43">
        <v>1773.56</v>
      </c>
      <c r="I14" s="12"/>
      <c r="J14" s="13">
        <f t="shared" si="1"/>
        <v>0</v>
      </c>
      <c r="K14" s="13">
        <f t="shared" si="2"/>
        <v>0</v>
      </c>
      <c r="L14" s="13">
        <f t="shared" si="3"/>
        <v>0</v>
      </c>
      <c r="M14" s="45">
        <v>10</v>
      </c>
      <c r="N14" s="47"/>
    </row>
    <row r="15" spans="1:14" ht="19.899999999999999" customHeight="1" x14ac:dyDescent="0.25">
      <c r="A15" s="5">
        <v>4</v>
      </c>
      <c r="B15" s="24" t="s">
        <v>24</v>
      </c>
      <c r="C15" s="35" t="s">
        <v>25</v>
      </c>
      <c r="D15" s="25"/>
      <c r="E15" s="29">
        <v>120</v>
      </c>
      <c r="F15" s="29">
        <v>0</v>
      </c>
      <c r="G15" s="29">
        <f t="shared" si="0"/>
        <v>120</v>
      </c>
      <c r="H15" s="43">
        <v>1305.4100000000001</v>
      </c>
      <c r="I15" s="12"/>
      <c r="J15" s="13">
        <f t="shared" si="1"/>
        <v>0</v>
      </c>
      <c r="K15" s="13">
        <f t="shared" si="2"/>
        <v>0</v>
      </c>
      <c r="L15" s="13">
        <f t="shared" si="3"/>
        <v>0</v>
      </c>
      <c r="M15" s="45">
        <v>10</v>
      </c>
      <c r="N15" s="47"/>
    </row>
    <row r="16" spans="1:14" ht="19.899999999999999" customHeight="1" x14ac:dyDescent="0.25">
      <c r="A16" s="5">
        <v>5</v>
      </c>
      <c r="B16" s="24" t="s">
        <v>26</v>
      </c>
      <c r="C16" s="35" t="s">
        <v>27</v>
      </c>
      <c r="D16" s="25"/>
      <c r="E16" s="29">
        <v>180</v>
      </c>
      <c r="F16" s="29">
        <v>300</v>
      </c>
      <c r="G16" s="29">
        <f t="shared" si="0"/>
        <v>480</v>
      </c>
      <c r="H16" s="43">
        <v>1294.25</v>
      </c>
      <c r="I16" s="12"/>
      <c r="J16" s="13">
        <f t="shared" si="1"/>
        <v>0</v>
      </c>
      <c r="K16" s="13">
        <f t="shared" si="2"/>
        <v>0</v>
      </c>
      <c r="L16" s="13">
        <f t="shared" si="3"/>
        <v>0</v>
      </c>
      <c r="M16" s="45">
        <v>10</v>
      </c>
      <c r="N16" s="47"/>
    </row>
    <row r="17" spans="1:14" ht="19.899999999999999" customHeight="1" x14ac:dyDescent="0.25">
      <c r="A17" s="5">
        <v>6</v>
      </c>
      <c r="B17" s="24" t="s">
        <v>28</v>
      </c>
      <c r="C17" s="35" t="s">
        <v>29</v>
      </c>
      <c r="D17" s="25"/>
      <c r="E17" s="29">
        <v>210</v>
      </c>
      <c r="F17" s="29">
        <v>600</v>
      </c>
      <c r="G17" s="29">
        <f t="shared" si="0"/>
        <v>810</v>
      </c>
      <c r="H17" s="43">
        <v>717.52</v>
      </c>
      <c r="I17" s="12"/>
      <c r="J17" s="13">
        <f t="shared" si="1"/>
        <v>0</v>
      </c>
      <c r="K17" s="13">
        <f t="shared" si="2"/>
        <v>0</v>
      </c>
      <c r="L17" s="13">
        <f t="shared" si="3"/>
        <v>0</v>
      </c>
      <c r="M17" s="45">
        <v>5</v>
      </c>
      <c r="N17" s="47"/>
    </row>
    <row r="18" spans="1:14" ht="19.899999999999999" customHeight="1" x14ac:dyDescent="0.25">
      <c r="A18" s="5">
        <v>7</v>
      </c>
      <c r="B18" s="24" t="s">
        <v>30</v>
      </c>
      <c r="C18" s="35" t="s">
        <v>31</v>
      </c>
      <c r="D18" s="25"/>
      <c r="E18" s="29">
        <v>750</v>
      </c>
      <c r="F18" s="29">
        <v>0</v>
      </c>
      <c r="G18" s="29">
        <f t="shared" si="0"/>
        <v>750</v>
      </c>
      <c r="H18" s="43">
        <v>708.54</v>
      </c>
      <c r="I18" s="12"/>
      <c r="J18" s="13">
        <f t="shared" si="1"/>
        <v>0</v>
      </c>
      <c r="K18" s="13">
        <f t="shared" si="2"/>
        <v>0</v>
      </c>
      <c r="L18" s="13">
        <f t="shared" si="3"/>
        <v>0</v>
      </c>
      <c r="M18" s="45">
        <v>5</v>
      </c>
      <c r="N18" s="47"/>
    </row>
    <row r="19" spans="1:14" s="2" customFormat="1" ht="19.899999999999999" customHeight="1" x14ac:dyDescent="0.25">
      <c r="A19" s="5">
        <v>8</v>
      </c>
      <c r="B19" s="24" t="s">
        <v>32</v>
      </c>
      <c r="C19" s="35" t="s">
        <v>33</v>
      </c>
      <c r="D19" s="25"/>
      <c r="E19" s="29">
        <v>90</v>
      </c>
      <c r="F19" s="29">
        <v>0</v>
      </c>
      <c r="G19" s="29">
        <f t="shared" si="0"/>
        <v>90</v>
      </c>
      <c r="H19" s="43">
        <v>624.84</v>
      </c>
      <c r="I19" s="12"/>
      <c r="J19" s="13">
        <f t="shared" si="1"/>
        <v>0</v>
      </c>
      <c r="K19" s="13">
        <f t="shared" si="2"/>
        <v>0</v>
      </c>
      <c r="L19" s="13">
        <f t="shared" si="3"/>
        <v>0</v>
      </c>
      <c r="M19" s="45">
        <v>5</v>
      </c>
      <c r="N19" s="47"/>
    </row>
    <row r="20" spans="1:14" s="2" customFormat="1" ht="19.899999999999999" customHeight="1" x14ac:dyDescent="0.25">
      <c r="A20" s="5">
        <v>9</v>
      </c>
      <c r="B20" s="24" t="s">
        <v>34</v>
      </c>
      <c r="C20" s="35" t="s">
        <v>35</v>
      </c>
      <c r="D20" s="25"/>
      <c r="E20" s="29">
        <v>270</v>
      </c>
      <c r="F20" s="29">
        <v>0</v>
      </c>
      <c r="G20" s="29">
        <f t="shared" si="0"/>
        <v>270</v>
      </c>
      <c r="H20" s="43">
        <v>680.7</v>
      </c>
      <c r="I20" s="12"/>
      <c r="J20" s="13">
        <f t="shared" si="1"/>
        <v>0</v>
      </c>
      <c r="K20" s="13">
        <f t="shared" si="2"/>
        <v>0</v>
      </c>
      <c r="L20" s="13">
        <f t="shared" si="3"/>
        <v>0</v>
      </c>
      <c r="M20" s="45">
        <v>5</v>
      </c>
      <c r="N20" s="47"/>
    </row>
    <row r="21" spans="1:14" s="2" customFormat="1" ht="19.899999999999999" customHeight="1" x14ac:dyDescent="0.25">
      <c r="A21" s="5">
        <v>10</v>
      </c>
      <c r="B21" s="24" t="s">
        <v>36</v>
      </c>
      <c r="C21" s="35" t="s">
        <v>37</v>
      </c>
      <c r="D21" s="25"/>
      <c r="E21" s="29">
        <v>60</v>
      </c>
      <c r="F21" s="29">
        <v>0</v>
      </c>
      <c r="G21" s="29">
        <f t="shared" si="0"/>
        <v>60</v>
      </c>
      <c r="H21" s="43">
        <v>577.84</v>
      </c>
      <c r="I21" s="12"/>
      <c r="J21" s="13">
        <f t="shared" si="1"/>
        <v>0</v>
      </c>
      <c r="K21" s="13">
        <f t="shared" si="2"/>
        <v>0</v>
      </c>
      <c r="L21" s="13">
        <f t="shared" si="3"/>
        <v>0</v>
      </c>
      <c r="M21" s="45">
        <v>5</v>
      </c>
      <c r="N21" s="47"/>
    </row>
    <row r="22" spans="1:14" s="2" customFormat="1" ht="19.899999999999999" customHeight="1" x14ac:dyDescent="0.25">
      <c r="A22" s="5">
        <v>11</v>
      </c>
      <c r="B22" s="24" t="s">
        <v>38</v>
      </c>
      <c r="C22" s="35" t="s">
        <v>39</v>
      </c>
      <c r="D22" s="25"/>
      <c r="E22" s="29">
        <v>270</v>
      </c>
      <c r="F22" s="29">
        <v>600</v>
      </c>
      <c r="G22" s="29">
        <f t="shared" si="0"/>
        <v>870</v>
      </c>
      <c r="H22" s="43">
        <v>947.33</v>
      </c>
      <c r="I22" s="12"/>
      <c r="J22" s="13">
        <f t="shared" si="1"/>
        <v>0</v>
      </c>
      <c r="K22" s="13">
        <f t="shared" si="2"/>
        <v>0</v>
      </c>
      <c r="L22" s="13">
        <f t="shared" si="3"/>
        <v>0</v>
      </c>
      <c r="M22" s="45">
        <v>5</v>
      </c>
      <c r="N22" s="47"/>
    </row>
    <row r="23" spans="1:14" s="2" customFormat="1" ht="19.899999999999999" customHeight="1" x14ac:dyDescent="0.25">
      <c r="A23" s="5">
        <v>12</v>
      </c>
      <c r="B23" s="24" t="s">
        <v>40</v>
      </c>
      <c r="C23" s="35" t="s">
        <v>41</v>
      </c>
      <c r="D23" s="25"/>
      <c r="E23" s="29">
        <v>90</v>
      </c>
      <c r="F23" s="29">
        <v>0</v>
      </c>
      <c r="G23" s="29">
        <f t="shared" si="0"/>
        <v>90</v>
      </c>
      <c r="H23" s="43">
        <v>857.33</v>
      </c>
      <c r="I23" s="12"/>
      <c r="J23" s="13">
        <f t="shared" si="1"/>
        <v>0</v>
      </c>
      <c r="K23" s="13">
        <f t="shared" si="2"/>
        <v>0</v>
      </c>
      <c r="L23" s="13">
        <f t="shared" si="3"/>
        <v>0</v>
      </c>
      <c r="M23" s="45">
        <v>5</v>
      </c>
      <c r="N23" s="47"/>
    </row>
    <row r="24" spans="1:14" s="2" customFormat="1" ht="19.899999999999999" customHeight="1" x14ac:dyDescent="0.25">
      <c r="A24" s="5">
        <v>13</v>
      </c>
      <c r="B24" s="24" t="s">
        <v>42</v>
      </c>
      <c r="C24" s="35" t="s">
        <v>43</v>
      </c>
      <c r="D24" s="25"/>
      <c r="E24" s="29">
        <v>60</v>
      </c>
      <c r="F24" s="29">
        <v>0</v>
      </c>
      <c r="G24" s="29">
        <f t="shared" si="0"/>
        <v>60</v>
      </c>
      <c r="H24" s="44">
        <v>996.94</v>
      </c>
      <c r="I24" s="11"/>
      <c r="J24" s="13">
        <f t="shared" si="1"/>
        <v>0</v>
      </c>
      <c r="K24" s="13">
        <f t="shared" si="2"/>
        <v>0</v>
      </c>
      <c r="L24" s="13">
        <f t="shared" si="3"/>
        <v>0</v>
      </c>
      <c r="M24" s="45">
        <v>5</v>
      </c>
      <c r="N24" s="47"/>
    </row>
    <row r="25" spans="1:14" ht="19.899999999999999" customHeight="1" x14ac:dyDescent="0.25">
      <c r="A25" s="5">
        <v>14</v>
      </c>
      <c r="B25" s="24" t="s">
        <v>44</v>
      </c>
      <c r="C25" s="35" t="s">
        <v>45</v>
      </c>
      <c r="D25" s="25"/>
      <c r="E25" s="29">
        <v>120</v>
      </c>
      <c r="F25" s="29">
        <v>0</v>
      </c>
      <c r="G25" s="29">
        <f t="shared" si="0"/>
        <v>120</v>
      </c>
      <c r="H25" s="44">
        <v>990.25</v>
      </c>
      <c r="I25" s="11"/>
      <c r="J25" s="13">
        <f t="shared" si="1"/>
        <v>0</v>
      </c>
      <c r="K25" s="13">
        <f t="shared" si="2"/>
        <v>0</v>
      </c>
      <c r="L25" s="13">
        <f t="shared" si="3"/>
        <v>0</v>
      </c>
      <c r="M25" s="45">
        <v>5</v>
      </c>
      <c r="N25" s="47"/>
    </row>
    <row r="26" spans="1:14" ht="19.899999999999999" customHeight="1" x14ac:dyDescent="0.25">
      <c r="A26" s="5">
        <v>15</v>
      </c>
      <c r="B26" s="24" t="s">
        <v>46</v>
      </c>
      <c r="C26" s="35" t="s">
        <v>47</v>
      </c>
      <c r="D26" s="25"/>
      <c r="E26" s="29">
        <v>60</v>
      </c>
      <c r="F26" s="29">
        <v>50</v>
      </c>
      <c r="G26" s="29">
        <f t="shared" si="0"/>
        <v>110</v>
      </c>
      <c r="H26" s="44">
        <v>1323.73</v>
      </c>
      <c r="I26" s="11"/>
      <c r="J26" s="13">
        <f t="shared" si="1"/>
        <v>0</v>
      </c>
      <c r="K26" s="13">
        <f t="shared" si="2"/>
        <v>0</v>
      </c>
      <c r="L26" s="13">
        <f t="shared" si="3"/>
        <v>0</v>
      </c>
      <c r="M26" s="45">
        <v>10</v>
      </c>
      <c r="N26" s="47"/>
    </row>
    <row r="27" spans="1:14" ht="19.899999999999999" customHeight="1" x14ac:dyDescent="0.25">
      <c r="A27" s="5">
        <v>16</v>
      </c>
      <c r="B27" s="24" t="s">
        <v>48</v>
      </c>
      <c r="C27" s="35" t="s">
        <v>49</v>
      </c>
      <c r="D27" s="25"/>
      <c r="E27" s="29">
        <v>60</v>
      </c>
      <c r="F27" s="29">
        <v>0</v>
      </c>
      <c r="G27" s="29">
        <f t="shared" si="0"/>
        <v>60</v>
      </c>
      <c r="H27" s="44">
        <v>1321.5</v>
      </c>
      <c r="I27" s="11"/>
      <c r="J27" s="13">
        <f t="shared" si="1"/>
        <v>0</v>
      </c>
      <c r="K27" s="13">
        <f t="shared" si="2"/>
        <v>0</v>
      </c>
      <c r="L27" s="13">
        <f t="shared" si="3"/>
        <v>0</v>
      </c>
      <c r="M27" s="45">
        <v>10</v>
      </c>
      <c r="N27" s="47"/>
    </row>
    <row r="28" spans="1:14" ht="19.899999999999999" customHeight="1" x14ac:dyDescent="0.25">
      <c r="A28" s="5">
        <v>17</v>
      </c>
      <c r="B28" s="24" t="s">
        <v>50</v>
      </c>
      <c r="C28" s="35" t="s">
        <v>51</v>
      </c>
      <c r="D28" s="25"/>
      <c r="E28" s="29">
        <v>180</v>
      </c>
      <c r="F28" s="29">
        <v>0</v>
      </c>
      <c r="G28" s="29">
        <f t="shared" si="0"/>
        <v>180</v>
      </c>
      <c r="H28" s="44">
        <v>882.52</v>
      </c>
      <c r="I28" s="11"/>
      <c r="J28" s="13">
        <f t="shared" si="1"/>
        <v>0</v>
      </c>
      <c r="K28" s="13">
        <f t="shared" si="2"/>
        <v>0</v>
      </c>
      <c r="L28" s="13">
        <f t="shared" si="3"/>
        <v>0</v>
      </c>
      <c r="M28" s="45">
        <v>5</v>
      </c>
      <c r="N28" s="47"/>
    </row>
    <row r="29" spans="1:14" ht="19.899999999999999" customHeight="1" x14ac:dyDescent="0.25">
      <c r="A29" s="5">
        <v>18</v>
      </c>
      <c r="B29" s="24" t="s">
        <v>52</v>
      </c>
      <c r="C29" s="35" t="s">
        <v>53</v>
      </c>
      <c r="D29" s="25"/>
      <c r="E29" s="29">
        <v>90</v>
      </c>
      <c r="F29" s="29">
        <v>50</v>
      </c>
      <c r="G29" s="29">
        <f t="shared" si="0"/>
        <v>140</v>
      </c>
      <c r="H29" s="44">
        <v>843.89</v>
      </c>
      <c r="I29" s="11"/>
      <c r="J29" s="13">
        <f t="shared" si="1"/>
        <v>0</v>
      </c>
      <c r="K29" s="13">
        <f t="shared" si="2"/>
        <v>0</v>
      </c>
      <c r="L29" s="13">
        <f t="shared" si="3"/>
        <v>0</v>
      </c>
      <c r="M29" s="45">
        <v>5</v>
      </c>
      <c r="N29" s="47"/>
    </row>
    <row r="30" spans="1:14" ht="19.899999999999999" customHeight="1" x14ac:dyDescent="0.25">
      <c r="A30" s="5">
        <v>19</v>
      </c>
      <c r="B30" s="24" t="s">
        <v>54</v>
      </c>
      <c r="C30" s="35" t="s">
        <v>55</v>
      </c>
      <c r="D30" s="25"/>
      <c r="E30" s="29">
        <v>90</v>
      </c>
      <c r="F30" s="29">
        <v>50</v>
      </c>
      <c r="G30" s="29">
        <f t="shared" si="0"/>
        <v>140</v>
      </c>
      <c r="H30" s="44">
        <v>910.66</v>
      </c>
      <c r="I30" s="11"/>
      <c r="J30" s="13">
        <f t="shared" si="1"/>
        <v>0</v>
      </c>
      <c r="K30" s="13">
        <f t="shared" si="2"/>
        <v>0</v>
      </c>
      <c r="L30" s="13">
        <f t="shared" si="3"/>
        <v>0</v>
      </c>
      <c r="M30" s="45">
        <v>5</v>
      </c>
      <c r="N30" s="47"/>
    </row>
    <row r="31" spans="1:14" ht="19.899999999999999" customHeight="1" x14ac:dyDescent="0.25">
      <c r="A31" s="5">
        <v>20</v>
      </c>
      <c r="B31" s="24" t="s">
        <v>56</v>
      </c>
      <c r="C31" s="35" t="s">
        <v>57</v>
      </c>
      <c r="D31" s="25"/>
      <c r="E31" s="29">
        <v>570</v>
      </c>
      <c r="F31" s="29">
        <v>0</v>
      </c>
      <c r="G31" s="29">
        <f t="shared" si="0"/>
        <v>570</v>
      </c>
      <c r="H31" s="44">
        <v>1210.57</v>
      </c>
      <c r="I31" s="11"/>
      <c r="J31" s="13">
        <f t="shared" si="1"/>
        <v>0</v>
      </c>
      <c r="K31" s="13">
        <f t="shared" si="2"/>
        <v>0</v>
      </c>
      <c r="L31" s="13">
        <f t="shared" si="3"/>
        <v>0</v>
      </c>
      <c r="M31" s="45">
        <v>10</v>
      </c>
      <c r="N31" s="47"/>
    </row>
    <row r="32" spans="1:14" ht="19.899999999999999" customHeight="1" x14ac:dyDescent="0.25">
      <c r="A32" s="5">
        <v>21</v>
      </c>
      <c r="B32" s="24" t="s">
        <v>58</v>
      </c>
      <c r="C32" s="35" t="s">
        <v>59</v>
      </c>
      <c r="D32" s="25"/>
      <c r="E32" s="29">
        <v>60</v>
      </c>
      <c r="F32" s="29">
        <v>0</v>
      </c>
      <c r="G32" s="29">
        <f t="shared" si="0"/>
        <v>60</v>
      </c>
      <c r="H32" s="44">
        <v>1315.55</v>
      </c>
      <c r="I32" s="11"/>
      <c r="J32" s="13">
        <f t="shared" si="1"/>
        <v>0</v>
      </c>
      <c r="K32" s="13">
        <f t="shared" si="2"/>
        <v>0</v>
      </c>
      <c r="L32" s="13">
        <f t="shared" si="3"/>
        <v>0</v>
      </c>
      <c r="M32" s="45">
        <v>10</v>
      </c>
      <c r="N32" s="47"/>
    </row>
    <row r="33" spans="1:14" ht="19.899999999999999" customHeight="1" x14ac:dyDescent="0.25">
      <c r="A33" s="5">
        <v>22</v>
      </c>
      <c r="B33" s="24" t="s">
        <v>60</v>
      </c>
      <c r="C33" s="35" t="s">
        <v>61</v>
      </c>
      <c r="D33" s="25"/>
      <c r="E33" s="29">
        <v>90</v>
      </c>
      <c r="F33" s="29">
        <v>0</v>
      </c>
      <c r="G33" s="29">
        <f t="shared" si="0"/>
        <v>90</v>
      </c>
      <c r="H33" s="44">
        <v>1645.11</v>
      </c>
      <c r="I33" s="11"/>
      <c r="J33" s="13">
        <f t="shared" si="1"/>
        <v>0</v>
      </c>
      <c r="K33" s="13">
        <f t="shared" si="2"/>
        <v>0</v>
      </c>
      <c r="L33" s="13">
        <f t="shared" si="3"/>
        <v>0</v>
      </c>
      <c r="M33" s="45">
        <v>10</v>
      </c>
      <c r="N33" s="47"/>
    </row>
    <row r="34" spans="1:14" ht="37.9" customHeight="1" thickBot="1" x14ac:dyDescent="0.3">
      <c r="A34" s="19"/>
      <c r="B34" s="20"/>
      <c r="C34" s="21"/>
      <c r="D34" s="21"/>
      <c r="E34" s="22"/>
      <c r="F34" s="23"/>
      <c r="G34" s="23"/>
      <c r="H34" s="23"/>
      <c r="I34" s="15" t="s">
        <v>62</v>
      </c>
      <c r="J34" s="28">
        <f>SUM(J12:J33)</f>
        <v>0</v>
      </c>
      <c r="K34" s="28">
        <f t="shared" ref="K34:L34" si="4">SUM(K12:K33)</f>
        <v>0</v>
      </c>
      <c r="L34" s="28">
        <f t="shared" si="4"/>
        <v>0</v>
      </c>
      <c r="M34" s="46"/>
    </row>
    <row r="35" spans="1:14" ht="24.75" customHeight="1" x14ac:dyDescent="0.25">
      <c r="A35" s="69" t="s">
        <v>63</v>
      </c>
      <c r="B35" s="70"/>
      <c r="C35" s="70"/>
      <c r="D35" s="71"/>
      <c r="E35" s="4"/>
      <c r="F35" s="4"/>
      <c r="G35"/>
      <c r="H35"/>
      <c r="I35"/>
      <c r="J35" s="7"/>
      <c r="K35" s="18"/>
      <c r="L35" s="7"/>
    </row>
    <row r="36" spans="1:14" ht="33" customHeight="1" x14ac:dyDescent="0.25">
      <c r="A36" s="66" t="s">
        <v>74</v>
      </c>
      <c r="B36" s="67"/>
      <c r="C36" s="67"/>
      <c r="D36" s="68"/>
      <c r="E36" s="30"/>
      <c r="F36" s="30"/>
      <c r="G36" s="30"/>
      <c r="H36" s="30"/>
      <c r="I36" s="30"/>
      <c r="J36" s="14"/>
      <c r="K36" s="18"/>
      <c r="L36" s="7"/>
    </row>
    <row r="37" spans="1:14" ht="19.899999999999999" customHeight="1" x14ac:dyDescent="0.25">
      <c r="A37" s="72" t="s">
        <v>68</v>
      </c>
      <c r="B37" s="73"/>
      <c r="C37" s="73"/>
      <c r="D37" s="74"/>
      <c r="E37" s="4"/>
      <c r="F37" s="4"/>
      <c r="G37"/>
      <c r="H37"/>
      <c r="I37"/>
      <c r="J37" s="16"/>
      <c r="K37" s="18"/>
      <c r="L37" s="7"/>
    </row>
    <row r="38" spans="1:14" ht="19.899999999999999" customHeight="1" x14ac:dyDescent="0.25">
      <c r="A38" s="81" t="s">
        <v>76</v>
      </c>
      <c r="B38" s="82"/>
      <c r="C38" s="82"/>
      <c r="D38" s="83"/>
      <c r="E38" s="31"/>
      <c r="F38" s="31"/>
      <c r="G38" s="31"/>
      <c r="H38" s="31"/>
      <c r="I38" s="31"/>
      <c r="J38" s="17"/>
      <c r="K38" s="18"/>
      <c r="L38" s="7"/>
    </row>
    <row r="39" spans="1:14" ht="19.899999999999999" customHeight="1" x14ac:dyDescent="0.25">
      <c r="A39" s="81" t="s">
        <v>69</v>
      </c>
      <c r="B39" s="82"/>
      <c r="C39" s="82"/>
      <c r="D39" s="83"/>
      <c r="E39" s="31"/>
      <c r="F39" s="31"/>
      <c r="G39" s="31"/>
      <c r="H39" s="31"/>
      <c r="I39" s="31"/>
      <c r="J39" s="18"/>
      <c r="K39" s="18"/>
      <c r="L39" s="7"/>
    </row>
    <row r="40" spans="1:14" ht="19.899999999999999" customHeight="1" x14ac:dyDescent="0.25">
      <c r="A40" s="72" t="s">
        <v>70</v>
      </c>
      <c r="B40" s="73"/>
      <c r="C40" s="73"/>
      <c r="D40" s="74"/>
      <c r="E40"/>
      <c r="F40"/>
      <c r="G40"/>
      <c r="H40"/>
      <c r="I40"/>
      <c r="J40" s="18"/>
      <c r="K40" s="18"/>
      <c r="L40" s="7"/>
    </row>
    <row r="41" spans="1:14" ht="19.899999999999999" customHeight="1" thickBot="1" x14ac:dyDescent="0.3">
      <c r="A41" s="84" t="s">
        <v>64</v>
      </c>
      <c r="B41" s="85"/>
      <c r="C41" s="85"/>
      <c r="D41" s="86"/>
      <c r="E41" s="4"/>
      <c r="F41" s="4"/>
      <c r="G41"/>
      <c r="H41"/>
      <c r="I41"/>
      <c r="J41" s="18"/>
      <c r="K41" s="16"/>
      <c r="L41" s="7"/>
    </row>
    <row r="42" spans="1:14" ht="19.899999999999999" customHeight="1" thickBot="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8"/>
      <c r="K42" s="16"/>
      <c r="L42" s="7"/>
      <c r="M42" s="7"/>
    </row>
    <row r="43" spans="1:14" ht="19.899999999999999" customHeight="1" x14ac:dyDescent="0.25">
      <c r="A43" s="7"/>
      <c r="B43" s="7"/>
      <c r="C43" s="52"/>
      <c r="D43" s="53"/>
      <c r="E43" s="53"/>
      <c r="F43" s="53"/>
      <c r="G43" s="54"/>
      <c r="H43" s="40"/>
      <c r="I43" s="7"/>
      <c r="J43" s="7"/>
      <c r="L43" s="7"/>
      <c r="M43" s="7"/>
    </row>
    <row r="44" spans="1:14" ht="19.899999999999999" customHeight="1" x14ac:dyDescent="0.25">
      <c r="A44" s="7"/>
      <c r="B44" s="7"/>
      <c r="C44" s="55"/>
      <c r="D44" s="56"/>
      <c r="E44" s="56"/>
      <c r="F44" s="56"/>
      <c r="G44" s="57"/>
      <c r="H44" s="40"/>
      <c r="I44" s="7"/>
      <c r="J44" s="7"/>
      <c r="L44" s="7"/>
      <c r="M44" s="7"/>
    </row>
    <row r="45" spans="1:14" ht="19.899999999999999" customHeight="1" x14ac:dyDescent="0.25">
      <c r="A45" s="7"/>
      <c r="B45" s="7"/>
      <c r="C45" s="55"/>
      <c r="D45" s="56"/>
      <c r="E45" s="56"/>
      <c r="F45" s="56"/>
      <c r="G45" s="57"/>
      <c r="H45" s="40"/>
      <c r="I45" s="7"/>
      <c r="J45" s="7"/>
      <c r="K45" s="7"/>
      <c r="L45" s="7"/>
      <c r="M45" s="7"/>
    </row>
    <row r="46" spans="1:14" ht="19.899999999999999" customHeight="1" x14ac:dyDescent="0.25">
      <c r="A46" s="7"/>
      <c r="B46" s="7"/>
      <c r="C46" s="50" t="s">
        <v>65</v>
      </c>
      <c r="D46" s="51"/>
      <c r="E46" s="48"/>
      <c r="F46" s="48"/>
      <c r="G46" s="49"/>
      <c r="H46" s="41"/>
      <c r="I46" s="7"/>
      <c r="J46" s="7"/>
      <c r="K46" s="7"/>
      <c r="L46" s="7"/>
      <c r="M46" s="7"/>
    </row>
    <row r="47" spans="1:14" ht="19.899999999999999" customHeight="1" thickBot="1" x14ac:dyDescent="0.3">
      <c r="A47" s="7"/>
      <c r="B47" s="7"/>
      <c r="C47" s="32"/>
      <c r="D47" s="33"/>
      <c r="E47" s="58" t="s">
        <v>66</v>
      </c>
      <c r="F47" s="58"/>
      <c r="G47" s="59"/>
      <c r="H47" s="42"/>
      <c r="I47" s="7"/>
      <c r="J47" s="7"/>
      <c r="K47" s="7"/>
      <c r="L47" s="7"/>
      <c r="M47" s="7"/>
    </row>
    <row r="48" spans="1:14" x14ac:dyDescent="0.25">
      <c r="M48" s="7"/>
    </row>
    <row r="49" spans="13:20" x14ac:dyDescent="0.25">
      <c r="M49" s="7"/>
    </row>
    <row r="50" spans="13:20" x14ac:dyDescent="0.25">
      <c r="M50" s="7"/>
    </row>
    <row r="51" spans="13:20" x14ac:dyDescent="0.25">
      <c r="M51" s="7"/>
    </row>
    <row r="52" spans="13:20" x14ac:dyDescent="0.25">
      <c r="M52" s="7"/>
    </row>
    <row r="53" spans="13:20" x14ac:dyDescent="0.25">
      <c r="S53" s="7"/>
      <c r="T53" s="7"/>
    </row>
    <row r="54" spans="13:20" x14ac:dyDescent="0.25">
      <c r="S54" s="7"/>
      <c r="T54" s="7"/>
    </row>
  </sheetData>
  <sheetProtection autoFilter="0"/>
  <mergeCells count="28">
    <mergeCell ref="G6:J6"/>
    <mergeCell ref="A1:J1"/>
    <mergeCell ref="A2:J2"/>
    <mergeCell ref="A3:J3"/>
    <mergeCell ref="A4:J4"/>
    <mergeCell ref="A5:B5"/>
    <mergeCell ref="A41:D41"/>
    <mergeCell ref="A40:D40"/>
    <mergeCell ref="A6:B6"/>
    <mergeCell ref="E6:F6"/>
    <mergeCell ref="C6:D6"/>
    <mergeCell ref="A39:D39"/>
    <mergeCell ref="E46:G46"/>
    <mergeCell ref="C46:D46"/>
    <mergeCell ref="C43:G45"/>
    <mergeCell ref="E47:G47"/>
    <mergeCell ref="G7:J7"/>
    <mergeCell ref="G8:J8"/>
    <mergeCell ref="A36:D36"/>
    <mergeCell ref="A35:D35"/>
    <mergeCell ref="A37:D37"/>
    <mergeCell ref="A7:B7"/>
    <mergeCell ref="E7:F7"/>
    <mergeCell ref="A8:B8"/>
    <mergeCell ref="E8:F8"/>
    <mergeCell ref="C7:D7"/>
    <mergeCell ref="C8:D8"/>
    <mergeCell ref="A38:D38"/>
  </mergeCells>
  <phoneticPr fontId="11" type="noConversion"/>
  <printOptions horizontalCentered="1"/>
  <pageMargins left="0.19685039370078741" right="0.19685039370078741" top="0.47244094488188981" bottom="0.59055118110236227" header="0.11811023622047245" footer="0.31496062992125984"/>
  <pageSetup paperSize="9" scale="50" firstPageNumber="137" orientation="landscape" useFirstPageNumber="1" horizontalDpi="4294967293" r:id="rId1"/>
  <headerFooter>
    <oddFooter>&amp;C&amp;P</oddFooter>
  </headerFooter>
  <ignoredErrors>
    <ignoredError sqref="B12 B13:B3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8E0E-A215-4077-860C-70726A13112D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867ef6fb-1b51-4230-bf33-1c2bdb2c92f6"/>
    <ds:schemaRef ds:uri="aabe88c5-f818-4752-a3e4-4df2cd5b8b71"/>
    <ds:schemaRef ds:uri="http://www.w3.org/XML/1998/namespace"/>
    <ds:schemaRef ds:uri="http://purl.org/dc/dcmitype/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1CFA32-43B8-4C4F-89A1-73949F3F00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Total</vt:lpstr>
      <vt:lpstr>Total!Area_de_impressao</vt:lpstr>
      <vt:lpstr>Total!Titulos_de_impressao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2026-04-28T17:49:35Z</cp:lastPrinted>
  <dcterms:created xsi:type="dcterms:W3CDTF">2020-06-04T16:07:41Z</dcterms:created>
  <dcterms:modified xsi:type="dcterms:W3CDTF">2026-05-29T15:12:28Z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